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95"/>
  </bookViews>
  <sheets>
    <sheet name="Załącznik A do SIWZ budynki" sheetId="1" r:id="rId1"/>
  </sheets>
  <definedNames>
    <definedName name="Excel_BuiltIn_Print_Titles_1">'Załącznik A do SIWZ budynki'!$A$2:$IU$2</definedName>
    <definedName name="_xlnm.Print_Area" localSheetId="0">'Załącznik A do SIWZ budynki'!$A$1:$H$16</definedName>
    <definedName name="_xlnm.Print_Titles" localSheetId="0">'Załącznik A do SIWZ budynki'!$2:$2</definedName>
  </definedNames>
  <calcPr calcId="145621"/>
</workbook>
</file>

<file path=xl/calcChain.xml><?xml version="1.0" encoding="utf-8"?>
<calcChain xmlns="http://schemas.openxmlformats.org/spreadsheetml/2006/main">
  <c r="E4" i="1"/>
  <c r="E5"/>
  <c r="E6"/>
  <c r="E7"/>
  <c r="E8"/>
  <c r="E9"/>
  <c r="E11"/>
  <c r="F12"/>
  <c r="E12" l="1"/>
  <c r="E13" s="1"/>
</calcChain>
</file>

<file path=xl/sharedStrings.xml><?xml version="1.0" encoding="utf-8"?>
<sst xmlns="http://schemas.openxmlformats.org/spreadsheetml/2006/main" count="35" uniqueCount="29">
  <si>
    <t>WOMP-ZCLiP   WYKAZ BUDYNKÓW  WRAZ Z OPISEM stan na 22.02.2019r.</t>
  </si>
  <si>
    <t>Lp.</t>
  </si>
  <si>
    <t>Budynek</t>
  </si>
  <si>
    <t>Pow   całkowita w m2</t>
  </si>
  <si>
    <t>Cena 1 m2 w zł</t>
  </si>
  <si>
    <t>Suma ubezpieczenia WO</t>
  </si>
  <si>
    <t>Suma ubezpieczenia KB</t>
  </si>
  <si>
    <t>wartość ubezp.</t>
  </si>
  <si>
    <t>Opis budynku</t>
  </si>
  <si>
    <t>BUDYNKI</t>
  </si>
  <si>
    <t>WO</t>
  </si>
  <si>
    <t xml:space="preserve">Klasa ubezpieczeniowa ryzyka ogniowego: I. Budynki A, B i łącznik są ze sobą połączone ścianami bocznymi. Od strony ul. Krzywoustego budynek „B” połączony jest ściana boczną z kamienicą kwartału ulic Krzywoustego, Bolesława Śmiałego, Chodkiewicza.. Budynki część „A” i „B” wybudowano w roku 1979 z materiałów trudnopalnych. Budynki połączone są łącznikiem, który wybudowano w 2004 roku. Odporność ogniowa klasy C spełniona. Budynki wybudowano o konstrukcji ścian nośnych murowanych, stropy żelbetowe, słupy i podciągi żelbetowe, dach na budynku część „A” i „łaczniku” plaski z płyt żelbetowych pokryty papą. W części „B” od dziedzińca wewnetrznego płaski od strony ul. Krzywoustego skośny pokryty dachówką.  W części pomieszczeń  w budynku część „A” i „B” dokonano przebudowy. Całość przeznaczona jest do świadczenia usług medycznych. Wytrzymałość stropów jest dostosowana do zainstalowanych urządzeń technicznych i aparatury medycznej. Budynki wyposażone są w instalacje: elektryczną, wodno-kanalizacyjną, grzewczą CO zasilaną z sieci miejskiej z węzłem cieplnym umieszczonym w piwnicy budynku część „A”, wentylację grawitacyjną oraz część pomieszczeń wyposażona jest w wentylację mechaniczną nawiewno-wywiewną, odgromową i antywłamaniową. Obiekt nie posiada przyłącza gazowego i wewnętrznej instalacji gazowej. Obiekt wyposażony jest w dwa dźwigi do przewozu osób, w tym jeden w części „A” do przewozu osób niepełnosprawnych na wózkach i łóżku. Układy oddymiania posiadają dwie klatki schodowe – w części „A” i w „łączniku”. Systemy oddymiania wyposażone są w automatyczne systemy otwierania klap dymowych po wykryciu dymu. Budynek wyposażono w podjazd dla osób niepełnosprawnych poruszających się na wózkach inwalidzkich. </t>
  </si>
  <si>
    <r>
      <t>Garaż murowany</t>
    </r>
    <r>
      <rPr>
        <sz val="11"/>
        <rFont val="Times New Roman"/>
        <family val="1"/>
        <charset val="238"/>
      </rPr>
      <t xml:space="preserve"> w Szczecinie, ul. Bolesława Śmiałego 33. ST00046</t>
    </r>
  </si>
  <si>
    <t>Klasa ubezpieczeniowa ryzyka ogniowego: I, wybudowano w roku 1979 z materiałów trudnopalnych, budynek pięciosegmentowy o konstrukcji ścian murowanych, przekryty dachem płaskim z płyt żelbetowych pokrytych  papą. Budynek wyposażony jest w instalacje: elektryczną.</t>
  </si>
  <si>
    <r>
      <t>Budynek stacja trafo</t>
    </r>
    <r>
      <rPr>
        <sz val="11"/>
        <rFont val="Times New Roman"/>
        <family val="1"/>
        <charset val="238"/>
      </rPr>
      <t xml:space="preserve"> w Szczecinie,            ul. Bolesława Śmiałego 33. ST00048</t>
    </r>
  </si>
  <si>
    <t xml:space="preserve">Klasa ubezpieczeniowa ryzyka ogniowego: I, wybudowano w roku 1979 z materiałów trudnopalnych, budynek  o konstrukcji ścian murowanych, przekryty dachem płaskim z płyt żelbetowych pokrytym papą. </t>
  </si>
  <si>
    <r>
      <t xml:space="preserve">Klasa ubezpieczeniowa ryzyka ogniowego: I. Budynek wolno stojący. Odporność ogniowa klasy C spełniona. Budynek przychodni wolnostojący, zrealizowany w XIX w., przebudowany w latach osiemdziesiątych XX w., zmodernizowany w 2001 r., 4-ro kondygnacyjny, w całości podpiwniczony, o konstrukcji ścian z cegły, całość budynku przeznaczona do świadczeń usług medycznych. W latach osiemdziesiątych, dobudowano dwa szyby windowe, osobowy i towarowy z klatką schodową.  Ściany – układ konstrukcyjny mieszany, osłonowe  z cegły pełnej na zaprawie cementowo wapiennej. Stropy – piwnic łukowe na belkach, stalowych, kondygnacje stropy Klaina w części dobudowanej stropy płytowe. Dach – kryty papą, Klatki schodowe – trzy, jedna schody -  ceramiczne na belkach stalowych, oraz dwie  żelbetowe w części dobudowanej. Budynek wyposażony jest w instalację wod-kan., elektryczną, telefoniczną, logiczną, wentylację grawitacyjną wspomaganą mechanicznie, centralnego ogrzewania -  zasilaną z sieci miejskiej (węzeł co w piwnicy), wentylację mechaniczną, odgromową i antywłamaniową. Od strony ulicy Sambora  znajduje się podjazd dla pacjentów  niepełnosprawnych poruszających się na wózkach. W części pomieszczeń  w budynku dokonano przebudowę. Całość przeznaczona jest do świadczenia usług medycznych. Wytrzymałość stropów jest dostosowana do zainstalowanych urządzeń technicznych i aparatury medycznej. Budynek wyposażony jest w dźwig towarowy i w dźwig osobowy przystosowany dla osób niepełnosprawnych. Oddymienie klatki schodowej wykonano poprzez montaż systemu automatycznego otwierania klapy dymowej. </t>
    </r>
    <r>
      <rPr>
        <u/>
        <sz val="11"/>
        <rFont val="Times New Roman"/>
        <family val="1"/>
        <charset val="238"/>
      </rPr>
      <t xml:space="preserve">Konstrukcja dachu i stropów – </t>
    </r>
    <r>
      <rPr>
        <sz val="11"/>
        <rFont val="Times New Roman"/>
        <family val="1"/>
        <charset val="238"/>
      </rPr>
      <t>stropodach wentylowany, konstrukcja płyty żelbetowo - korytkowej,  pokrycie papą na wylewce betonowej. Nad środkową klatką schodową dach na konstrukcji drewnianej. W 2018 roku ukończono budowę drugiego skrzydła budynku, w którym ściany piwnic wykonane są jako betonowe, stropy płytowe betonowe, ściany zewnętrzne ceramiczne, dach pokryty papą na płytach korytkowych. W budynku znajduje się instalacja elektryczna, wod-kan, fotowoltaiczna, c.o., wentylacyjna grawitacyjna i mechaniczna, hydrantowa oraz jednostki klimatyzacji serwerowni.</t>
    </r>
  </si>
  <si>
    <r>
      <t>Budynek wielofunkcyjny</t>
    </r>
    <r>
      <rPr>
        <sz val="11"/>
        <rFont val="Times New Roman"/>
        <family val="1"/>
        <charset val="238"/>
      </rPr>
      <t xml:space="preserve"> położony w Szczecinie, ul. Mikołaja Kopernika 18   ST00158 +</t>
    </r>
    <r>
      <rPr>
        <b/>
        <sz val="11"/>
        <rFont val="Times New Roman"/>
        <family val="1"/>
        <charset val="238"/>
      </rPr>
      <t xml:space="preserve"> budynek trafostacji</t>
    </r>
  </si>
  <si>
    <t>Klasa ubezpieczeniowa ryzyka ogniowego: I. Budynek wolno stojący. Wybudowany  w latach 80 XX wieku. Odporność ogniowa klasy C spełniona. Budynek wybudowano o konstrukcji ścian nośnych murowanych, słupy i podciągi żelbetowe, dach na budynku plaski z płyt żelbetowych pokryty papą. W części pomieszczeń  w budynku dokonano przebudowę. Budynek spełnia funkcję gospodarczą dla budynku głównego i nowo budowanej Przychodni. Budynek wyposażony jest w instalacje: elektryczną, wodno-kanalizacyjną, grzewczą CO zasilaną z sieci miejskiej z węzłem cieplnym w piwnicy budynku głównego, wentylację grawitacyjną.</t>
  </si>
  <si>
    <r>
      <t xml:space="preserve">Klasa ubezpieczeniowa ryzyka ogniowego: I. </t>
    </r>
    <r>
      <rPr>
        <sz val="11"/>
        <rFont val="Times New Roman"/>
        <family val="1"/>
        <charset val="128"/>
      </rPr>
      <t xml:space="preserve">Budynek główny przychodni powstał w 1934 roku. Jest budynkiem wolnostojącym. Posiada kondygnację przyziemia, dwie kondygnacje nadziemne, oraz dwa poziomy poddasza pod stromym dachem. Konstrukcja budynku tradycyjna. Ściany z cegły, strop nad przyziemiem ceramiczny na belkach stalowych, pozostałe stropy drewniane. Konstrukcja dachu drewniana płatwiowo-kleszczowa. Pokrycie dachówką.W roku 1980 przychodnia została rozbudowana. Od strony północnej dobudowano budynek podpiwniczony, jednokondygnacyjny z płaskim dachem. Konstrukcja tej części również tradycyjna. Strop nad piwnicą i parterem z płyt WPS na belkach stalowych. Dach płaski – stropodach wentylowany – z płyt żelbetowych na ściankach ażurowych, pokryty papą. W latach 2008 – 2011 dokonano przebudowę i rozbudowę i dostosowanie budynku do pełnienia funkcji przychodni rodzinnej, dostosowano dla osób niepełnosprawnych (pochylnia wejściowa, dźwig wewnątrz budynku). Konstrukcja stropu dzielącego dwa poziomy nowego poddasza – strop żelbetowy wylewany na budowie. Fundamenty – betonowe zbrojone. Istniejące stropy o konstrukcji drewnianej, obłożono od góry jastrychem gipsowym FERMACELL 2E31 (płyta 2 x 10 mm + 10 mm pilśnią) i od dołu dwukrotnie płytą GKF 12,5 mm do uzyskania odporności ogniowej REI 60. Klatka schodowa żelbetowa. Dach o konstrukcji drewnianej elementy więźby dachowej, zabezpieczono preparatami ogniochronnymi i chroniącymi przed korozją biologiczną docieplony płytami z wełny mineralnej, ułożenie folii dachowej i wykonanie nowego pokrycia z dachówki i papy termozgrzewalnej na wylewce betonowej. Konstrukcja nowego dachu wysokiego drewniana ze wzmocnieniami z elementów stalowych (ramy z ceowników 180), docieplenie analogicznie jak powyżej. Zabezpieczenie ppoż elementów starej i nowej więźby do stopnia NRO. W przyziemiu znajduje się nowa kotłownia gazowa. Komin spalinowy, stalowy o średnicy 150mm  wyprowadzony ponad dach obudowany z płyt gipsowych o odporności pożarowej EI 60. Ponad dachem rura dwupłaszczyznowa. </t>
    </r>
  </si>
  <si>
    <t>Klasa ubezpieczeniowa ryzyka ogniowego: I.  Budynek przychodni wybudowany w latach 30 XX wieku, wolnostojący, podpiwniczony, piętrowy o konstrukcji ścian z cegły i dachem czterospadowym. Ściany – konstrukcyjne, osłonowe  z cegły pełnej na zaprawie cementowo wapiennej. Stropy nad piwnicą, nad parterem i nad I piętrem -  ceramiczne nad poddaszem (II piętrem) drewniany belkowy (pomiędzy II p a strychem). Strop ceramiczny oparty na ścianach zewnętrznych oraz na wewnętrznych konstrukcyjnych i podciągach żelbetowych. Więźba dachowa – wiązar dwuwieszakowy drewniany. Dach – kryty dachówką ceramiczną.  Klatka schodowa od parteru do strychu – betonowa, stopnie pokryte drewnem, a do piwnicy schody betonowe. Budynek wyposażony jest w instalację wod - kan, elektryczną, telefoniczną, logiczną,  wentylacyjną, centralnego ogrzewania - zasilane z sieci miejskiej (węzeł cieplny w piwnicy).  Obiekt posiada dźwig osobowy, w tym przeznaczony do przewozu osób niepełnosprawnych. W budynku prowadzone są roboty budowlane polegające na kompleksowym remoncie i przebudowie, w tym wymiana pokrycia dachu i renowacja więźby dachowej.</t>
  </si>
  <si>
    <t>razem</t>
  </si>
  <si>
    <t>WO - wartość odtworzeniowa</t>
  </si>
  <si>
    <t>KB - wartość księgowa brutto</t>
  </si>
  <si>
    <r>
      <t>Budynek Przychodni Nr 1 część „A” i „B” + „Łącznik”</t>
    </r>
    <r>
      <rPr>
        <sz val="11"/>
        <rFont val="Times New Roman"/>
        <family val="1"/>
        <charset val="238"/>
      </rPr>
      <t xml:space="preserve"> w Szczecinie, ul. Bolesława Śmiałego 33. ST02024</t>
    </r>
  </si>
  <si>
    <r>
      <t>Budynek Przychodni Nr 2 i 3</t>
    </r>
    <r>
      <rPr>
        <sz val="11"/>
        <rFont val="Times New Roman"/>
        <family val="1"/>
        <charset val="238"/>
      </rPr>
      <t xml:space="preserve"> w Szczecinie, ul. Mikołaja Kopernika 18. ST00157</t>
    </r>
  </si>
  <si>
    <r>
      <t>Budynek Przychodni Nr 5</t>
    </r>
    <r>
      <rPr>
        <sz val="11"/>
        <rFont val="Times New Roman"/>
        <family val="1"/>
        <charset val="238"/>
      </rPr>
      <t xml:space="preserve"> w Stargardzie Szczecińskim, al. Żołnierza 12, ST00644</t>
    </r>
  </si>
  <si>
    <r>
      <t xml:space="preserve">Budynek Przychodni Nr 4    </t>
    </r>
    <r>
      <rPr>
        <sz val="11"/>
        <rFont val="Times New Roman"/>
        <family val="1"/>
        <charset val="238"/>
      </rPr>
      <t xml:space="preserve"> w Stargardzie Szczecińskim, ul. Adama Mickiewicza 18, ST00642</t>
    </r>
  </si>
  <si>
    <r>
      <t xml:space="preserve">Oddymienie klatki schodowej wykonano poprzez montaż systemu automatycznego otwierania okna połaciowego.  Budynek wyposażony jest w trzy klimatyzatory typu split,  monitoring /instalację antywłamaniowa/ i instalacje wod-kan., elektryczną, odgromową, oświetlenia awaryjnego,  telefoniczną, logiczną, wentylację grawitacyjną wspomaganą mechanicznie, centralnego ogrzewania - zasilaną z kotłowni gazowej znajdującej się w piwnicy budynku. Kocioł gazowy zabezpieczony jest w system automatycznego odcinania dopływu gazu  na wypadek awarii (ulatniania gazu).                                    Od strony frontowej znajduje się podjazd dla pacjentów  niepełnosprawnych poruszających się na wózkach. </t>
    </r>
    <r>
      <rPr>
        <u/>
        <sz val="11"/>
        <rFont val="Times New Roman"/>
        <family val="1"/>
        <charset val="238"/>
      </rPr>
      <t xml:space="preserve">Konstrukcje drewniana budynku Przychodni Nr 5 </t>
    </r>
    <r>
      <rPr>
        <sz val="11"/>
        <rFont val="Times New Roman"/>
        <family val="1"/>
        <charset val="238"/>
      </rPr>
      <t>w Stargardzie Szczecińskim jest zabezpieczona i obudowana ogniochronnie zgodnie z wymogami ppoż oraz zgodnie z opracowaniem projektowym.</t>
    </r>
  </si>
</sst>
</file>

<file path=xl/styles.xml><?xml version="1.0" encoding="utf-8"?>
<styleSheet xmlns="http://schemas.openxmlformats.org/spreadsheetml/2006/main">
  <numFmts count="2">
    <numFmt numFmtId="164" formatCode="_-* #,##0.00\ _z_ł_-;\-* #,##0.00\ _z_ł_-;_-* \-??\ _z_ł_-;_-@_-"/>
    <numFmt numFmtId="165" formatCode="#,##0.00\ [$zł-415];[Red]\-#,##0.00\ [$zł-415]"/>
  </numFmts>
  <fonts count="15"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9.5"/>
      <name val="Arial"/>
      <family val="2"/>
      <charset val="238"/>
    </font>
    <font>
      <b/>
      <sz val="10"/>
      <name val="Times New Roman"/>
      <family val="1"/>
      <charset val="238"/>
    </font>
    <font>
      <b/>
      <sz val="9.5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1"/>
    </font>
    <font>
      <u/>
      <sz val="11"/>
      <name val="Times New Roman"/>
      <family val="1"/>
      <charset val="238"/>
    </font>
    <font>
      <sz val="11"/>
      <name val="Times New Roman"/>
      <family val="1"/>
      <charset val="128"/>
    </font>
    <font>
      <sz val="9"/>
      <name val="Times New Roman"/>
      <family val="1"/>
      <charset val="238"/>
    </font>
    <font>
      <sz val="9.5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164" fontId="14" fillId="0" borderId="0" applyFill="0" applyBorder="0" applyAlignment="0" applyProtection="0"/>
  </cellStyleXfs>
  <cellXfs count="58">
    <xf numFmtId="0" fontId="0" fillId="0" borderId="0" xfId="0"/>
    <xf numFmtId="0" fontId="1" fillId="0" borderId="0" xfId="0" applyFont="1" applyFill="1" applyBorder="1"/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2" fillId="0" borderId="0" xfId="0" applyFont="1" applyFill="1"/>
    <xf numFmtId="0" fontId="0" fillId="0" borderId="0" xfId="0" applyFont="1" applyFill="1" applyAlignment="1">
      <alignment vertical="center" wrapText="1"/>
    </xf>
    <xf numFmtId="0" fontId="0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textRotation="255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2" fillId="0" borderId="1" xfId="1" applyFont="1" applyFill="1" applyBorder="1" applyAlignment="1" applyProtection="1">
      <alignment horizontal="right" vertical="center" wrapText="1"/>
    </xf>
    <xf numFmtId="165" fontId="5" fillId="0" borderId="1" xfId="1" applyNumberFormat="1" applyFont="1" applyFill="1" applyBorder="1" applyAlignment="1" applyProtection="1">
      <alignment horizontal="right" vertical="center" wrapText="1"/>
    </xf>
    <xf numFmtId="4" fontId="5" fillId="0" borderId="1" xfId="0" applyNumberFormat="1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justify" vertical="top" wrapText="1"/>
    </xf>
    <xf numFmtId="165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justify" vertical="top" wrapText="1"/>
    </xf>
    <xf numFmtId="165" fontId="5" fillId="0" borderId="0" xfId="0" applyNumberFormat="1" applyFont="1" applyFill="1" applyBorder="1" applyAlignment="1">
      <alignment horizontal="right" vertical="center" wrapText="1"/>
    </xf>
    <xf numFmtId="0" fontId="5" fillId="0" borderId="4" xfId="0" applyNumberFormat="1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/>
    <xf numFmtId="0" fontId="10" fillId="0" borderId="1" xfId="0" applyFont="1" applyFill="1" applyBorder="1" applyAlignment="1">
      <alignment horizontal="justify" wrapText="1"/>
    </xf>
    <xf numFmtId="0" fontId="10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165" fontId="12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4" fontId="3" fillId="0" borderId="0" xfId="0" applyNumberFormat="1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/>
    <xf numFmtId="0" fontId="13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4" fontId="2" fillId="0" borderId="1" xfId="1" applyFont="1" applyFill="1" applyBorder="1" applyAlignment="1" applyProtection="1">
      <alignment horizontal="center" vertical="center" wrapText="1"/>
    </xf>
    <xf numFmtId="164" fontId="14" fillId="0" borderId="1" xfId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9"/>
  <sheetViews>
    <sheetView tabSelected="1" zoomScaleNormal="100" zoomScaleSheetLayoutView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11" sqref="I11"/>
    </sheetView>
  </sheetViews>
  <sheetFormatPr defaultColWidth="9.28515625" defaultRowHeight="12.75"/>
  <cols>
    <col min="1" max="1" width="4.28515625" style="1" customWidth="1"/>
    <col min="2" max="2" width="28.7109375" style="2" customWidth="1"/>
    <col min="3" max="3" width="8.7109375" style="3" customWidth="1"/>
    <col min="4" max="4" width="11.7109375" style="4" customWidth="1"/>
    <col min="5" max="5" width="16.7109375" style="3" customWidth="1"/>
    <col min="6" max="6" width="12.5703125" style="3" customWidth="1"/>
    <col min="7" max="7" width="7.28515625" style="3" customWidth="1"/>
    <col min="8" max="8" width="86" style="5" customWidth="1"/>
    <col min="9" max="9" width="19.7109375" style="6" customWidth="1"/>
    <col min="10" max="16384" width="9.28515625" style="3"/>
  </cols>
  <sheetData>
    <row r="1" spans="1:9" ht="20.25" customHeight="1">
      <c r="A1" s="49" t="s">
        <v>0</v>
      </c>
      <c r="B1" s="49"/>
      <c r="C1" s="49"/>
      <c r="D1" s="49"/>
      <c r="E1" s="49"/>
      <c r="F1" s="49"/>
      <c r="G1" s="49"/>
      <c r="H1" s="49"/>
    </row>
    <row r="2" spans="1:9" ht="38.25">
      <c r="A2" s="7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pans="1:9" ht="21" customHeight="1">
      <c r="A3" s="10"/>
      <c r="B3" s="50" t="s">
        <v>9</v>
      </c>
      <c r="C3" s="50"/>
      <c r="D3" s="50"/>
      <c r="E3" s="50"/>
      <c r="F3" s="50"/>
      <c r="G3" s="50"/>
      <c r="H3" s="50"/>
    </row>
    <row r="4" spans="1:9" ht="294" customHeight="1">
      <c r="A4" s="11">
        <v>1</v>
      </c>
      <c r="B4" s="47" t="s">
        <v>24</v>
      </c>
      <c r="C4" s="13">
        <v>4570.67</v>
      </c>
      <c r="D4" s="14">
        <v>4000</v>
      </c>
      <c r="E4" s="15">
        <f t="shared" ref="E4:E9" si="0">C4*D4</f>
        <v>18282680</v>
      </c>
      <c r="F4" s="16"/>
      <c r="G4" s="17" t="s">
        <v>10</v>
      </c>
      <c r="H4" s="18" t="s">
        <v>11</v>
      </c>
    </row>
    <row r="5" spans="1:9" ht="60" customHeight="1">
      <c r="A5" s="11">
        <v>2</v>
      </c>
      <c r="B5" s="19" t="s">
        <v>12</v>
      </c>
      <c r="C5" s="20">
        <v>85.5</v>
      </c>
      <c r="D5" s="14">
        <v>1000</v>
      </c>
      <c r="E5" s="15">
        <f t="shared" si="0"/>
        <v>85500</v>
      </c>
      <c r="F5" s="21"/>
      <c r="G5" s="17" t="s">
        <v>10</v>
      </c>
      <c r="H5" s="22" t="s">
        <v>13</v>
      </c>
    </row>
    <row r="6" spans="1:9" ht="46.15" customHeight="1">
      <c r="A6" s="11">
        <v>3</v>
      </c>
      <c r="B6" s="19" t="s">
        <v>14</v>
      </c>
      <c r="C6" s="20">
        <v>25</v>
      </c>
      <c r="D6" s="14">
        <v>3000</v>
      </c>
      <c r="E6" s="15">
        <f t="shared" si="0"/>
        <v>75000</v>
      </c>
      <c r="F6" s="23"/>
      <c r="G6" s="17" t="s">
        <v>10</v>
      </c>
      <c r="H6" s="22" t="s">
        <v>15</v>
      </c>
    </row>
    <row r="7" spans="1:9" ht="360" customHeight="1">
      <c r="A7" s="11">
        <v>4</v>
      </c>
      <c r="B7" s="47" t="s">
        <v>25</v>
      </c>
      <c r="C7" s="13">
        <v>4920.2700000000004</v>
      </c>
      <c r="D7" s="14">
        <v>4000</v>
      </c>
      <c r="E7" s="15">
        <f t="shared" si="0"/>
        <v>19681080</v>
      </c>
      <c r="F7" s="21"/>
      <c r="G7" s="17" t="s">
        <v>10</v>
      </c>
      <c r="H7" s="22" t="s">
        <v>16</v>
      </c>
    </row>
    <row r="8" spans="1:9" ht="142.9" customHeight="1">
      <c r="A8" s="11">
        <v>5</v>
      </c>
      <c r="B8" s="12" t="s">
        <v>17</v>
      </c>
      <c r="C8" s="24">
        <v>86.76</v>
      </c>
      <c r="D8" s="14">
        <v>4000</v>
      </c>
      <c r="E8" s="15">
        <f t="shared" si="0"/>
        <v>347040</v>
      </c>
      <c r="F8" s="25"/>
      <c r="G8" s="17" t="s">
        <v>10</v>
      </c>
      <c r="H8" s="26" t="s">
        <v>18</v>
      </c>
    </row>
    <row r="9" spans="1:9" ht="297.75" customHeight="1">
      <c r="A9" s="51">
        <v>6</v>
      </c>
      <c r="B9" s="52" t="s">
        <v>26</v>
      </c>
      <c r="C9" s="53">
        <v>1013.15</v>
      </c>
      <c r="D9" s="54">
        <v>4000</v>
      </c>
      <c r="E9" s="55">
        <f t="shared" si="0"/>
        <v>4052600</v>
      </c>
      <c r="F9" s="56"/>
      <c r="G9" s="57" t="s">
        <v>10</v>
      </c>
      <c r="H9" s="27" t="s">
        <v>19</v>
      </c>
      <c r="I9" s="28"/>
    </row>
    <row r="10" spans="1:9" ht="165" customHeight="1">
      <c r="A10" s="51"/>
      <c r="B10" s="52"/>
      <c r="C10" s="53"/>
      <c r="D10" s="54"/>
      <c r="E10" s="55"/>
      <c r="F10" s="56"/>
      <c r="G10" s="57"/>
      <c r="H10" s="29" t="s">
        <v>28</v>
      </c>
    </row>
    <row r="11" spans="1:9" ht="231" customHeight="1">
      <c r="A11" s="11">
        <v>7</v>
      </c>
      <c r="B11" s="47" t="s">
        <v>27</v>
      </c>
      <c r="C11" s="13">
        <v>1318.24</v>
      </c>
      <c r="D11" s="14">
        <v>4000</v>
      </c>
      <c r="E11" s="15">
        <f>C11*D11</f>
        <v>5272960</v>
      </c>
      <c r="F11" s="21"/>
      <c r="G11" s="17" t="s">
        <v>10</v>
      </c>
      <c r="H11" s="30" t="s">
        <v>20</v>
      </c>
    </row>
    <row r="12" spans="1:9">
      <c r="A12" s="31"/>
      <c r="B12" s="32"/>
      <c r="C12" s="33"/>
      <c r="D12" s="34"/>
      <c r="E12" s="35">
        <f>SUM(E4:E11)</f>
        <v>47796860</v>
      </c>
      <c r="F12" s="35">
        <f>SUM(F4:F11)</f>
        <v>0</v>
      </c>
      <c r="G12" s="33"/>
      <c r="H12" s="36"/>
    </row>
    <row r="13" spans="1:9" ht="12.75" customHeight="1">
      <c r="A13" s="31"/>
      <c r="B13" s="32"/>
      <c r="C13" s="37"/>
      <c r="D13" s="38" t="s">
        <v>21</v>
      </c>
      <c r="E13" s="48">
        <f>SUM(E12:F12)</f>
        <v>47796860</v>
      </c>
      <c r="F13" s="48"/>
      <c r="G13" s="39"/>
      <c r="H13" s="36"/>
    </row>
    <row r="14" spans="1:9">
      <c r="A14" s="40"/>
      <c r="B14" s="41" t="s">
        <v>22</v>
      </c>
      <c r="C14" s="41"/>
      <c r="D14" s="42"/>
      <c r="E14" s="41"/>
      <c r="F14" s="43"/>
      <c r="G14" s="41"/>
      <c r="H14" s="44"/>
    </row>
    <row r="15" spans="1:9">
      <c r="A15" s="45"/>
      <c r="B15" s="41" t="s">
        <v>23</v>
      </c>
    </row>
    <row r="16" spans="1:9">
      <c r="A16" s="45"/>
    </row>
    <row r="17" spans="1:3">
      <c r="A17" s="45"/>
    </row>
    <row r="18" spans="1:3">
      <c r="A18" s="45"/>
    </row>
    <row r="19" spans="1:3">
      <c r="A19" s="45"/>
      <c r="C19" s="46"/>
    </row>
    <row r="20" spans="1:3">
      <c r="A20" s="45"/>
      <c r="C20" s="46"/>
    </row>
    <row r="21" spans="1:3">
      <c r="A21" s="45"/>
    </row>
    <row r="22" spans="1:3">
      <c r="A22" s="45"/>
    </row>
    <row r="23" spans="1:3">
      <c r="A23" s="45"/>
    </row>
    <row r="24" spans="1:3">
      <c r="A24" s="45"/>
    </row>
    <row r="25" spans="1:3">
      <c r="A25" s="45"/>
    </row>
    <row r="26" spans="1:3">
      <c r="A26" s="45"/>
    </row>
    <row r="27" spans="1:3">
      <c r="A27" s="45"/>
    </row>
    <row r="28" spans="1:3">
      <c r="A28" s="45"/>
    </row>
    <row r="29" spans="1:3">
      <c r="A29" s="45"/>
    </row>
    <row r="30" spans="1:3">
      <c r="A30" s="45"/>
    </row>
    <row r="31" spans="1:3">
      <c r="A31" s="45"/>
    </row>
    <row r="32" spans="1:3">
      <c r="A32" s="45"/>
    </row>
    <row r="33" spans="1:1">
      <c r="A33" s="45"/>
    </row>
    <row r="34" spans="1:1">
      <c r="A34" s="45"/>
    </row>
    <row r="35" spans="1:1">
      <c r="A35" s="45"/>
    </row>
    <row r="36" spans="1:1">
      <c r="A36" s="45"/>
    </row>
    <row r="37" spans="1:1">
      <c r="A37" s="45"/>
    </row>
    <row r="38" spans="1:1">
      <c r="A38" s="45"/>
    </row>
    <row r="39" spans="1:1">
      <c r="A39" s="45"/>
    </row>
    <row r="40" spans="1:1">
      <c r="A40" s="45"/>
    </row>
    <row r="41" spans="1:1">
      <c r="A41" s="45"/>
    </row>
    <row r="42" spans="1:1">
      <c r="A42" s="45"/>
    </row>
    <row r="43" spans="1:1">
      <c r="A43" s="45"/>
    </row>
    <row r="44" spans="1:1">
      <c r="A44" s="45"/>
    </row>
    <row r="45" spans="1:1">
      <c r="A45" s="45"/>
    </row>
    <row r="46" spans="1:1">
      <c r="A46" s="45"/>
    </row>
    <row r="47" spans="1:1">
      <c r="A47" s="45"/>
    </row>
    <row r="48" spans="1:1">
      <c r="A48" s="45"/>
    </row>
    <row r="49" spans="1:1">
      <c r="A49" s="45"/>
    </row>
    <row r="50" spans="1:1">
      <c r="A50" s="45"/>
    </row>
    <row r="51" spans="1:1">
      <c r="A51" s="45"/>
    </row>
    <row r="52" spans="1:1">
      <c r="A52" s="45"/>
    </row>
    <row r="53" spans="1:1">
      <c r="A53" s="45"/>
    </row>
    <row r="54" spans="1:1">
      <c r="A54" s="45"/>
    </row>
    <row r="55" spans="1:1">
      <c r="A55" s="45"/>
    </row>
    <row r="56" spans="1:1">
      <c r="A56" s="45"/>
    </row>
    <row r="57" spans="1:1">
      <c r="A57" s="45"/>
    </row>
    <row r="58" spans="1:1">
      <c r="A58" s="45"/>
    </row>
    <row r="59" spans="1:1">
      <c r="A59" s="45"/>
    </row>
    <row r="60" spans="1:1">
      <c r="A60" s="45"/>
    </row>
    <row r="61" spans="1:1">
      <c r="A61" s="45"/>
    </row>
    <row r="62" spans="1:1">
      <c r="A62" s="45"/>
    </row>
    <row r="63" spans="1:1">
      <c r="A63" s="45"/>
    </row>
    <row r="64" spans="1:1">
      <c r="A64" s="45"/>
    </row>
    <row r="65" spans="1:1">
      <c r="A65" s="45"/>
    </row>
    <row r="66" spans="1:1">
      <c r="A66" s="45"/>
    </row>
    <row r="67" spans="1:1">
      <c r="A67" s="45"/>
    </row>
    <row r="68" spans="1:1">
      <c r="A68" s="45"/>
    </row>
    <row r="69" spans="1:1">
      <c r="A69" s="45"/>
    </row>
    <row r="70" spans="1:1">
      <c r="A70" s="45"/>
    </row>
    <row r="71" spans="1:1">
      <c r="A71" s="45"/>
    </row>
    <row r="72" spans="1:1">
      <c r="A72" s="45"/>
    </row>
    <row r="73" spans="1:1">
      <c r="A73" s="45"/>
    </row>
    <row r="74" spans="1:1">
      <c r="A74" s="45"/>
    </row>
    <row r="75" spans="1:1">
      <c r="A75" s="45"/>
    </row>
    <row r="76" spans="1:1">
      <c r="A76" s="45"/>
    </row>
    <row r="77" spans="1:1">
      <c r="A77" s="45"/>
    </row>
    <row r="78" spans="1:1">
      <c r="A78" s="45"/>
    </row>
    <row r="79" spans="1:1">
      <c r="A79" s="45"/>
    </row>
    <row r="80" spans="1:1">
      <c r="A80" s="45"/>
    </row>
    <row r="81" spans="1:1">
      <c r="A81" s="45"/>
    </row>
    <row r="82" spans="1:1">
      <c r="A82" s="45"/>
    </row>
    <row r="83" spans="1:1">
      <c r="A83" s="45"/>
    </row>
    <row r="84" spans="1:1">
      <c r="A84" s="45"/>
    </row>
    <row r="85" spans="1:1">
      <c r="A85" s="45"/>
    </row>
    <row r="86" spans="1:1">
      <c r="A86" s="45"/>
    </row>
    <row r="87" spans="1:1">
      <c r="A87" s="45"/>
    </row>
    <row r="88" spans="1:1">
      <c r="A88" s="45"/>
    </row>
    <row r="89" spans="1:1">
      <c r="A89" s="45"/>
    </row>
  </sheetData>
  <sheetProtection selectLockedCells="1" selectUnlockedCells="1"/>
  <mergeCells count="10">
    <mergeCell ref="E13:F13"/>
    <mergeCell ref="A1:H1"/>
    <mergeCell ref="B3:H3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0.70866141732283472" right="0.51181102362204722" top="0.82677165354330717" bottom="0.78740157480314965" header="0.51181102362204722" footer="0.51181102362204722"/>
  <pageSetup paperSize="9" scale="76" firstPageNumber="0" orientation="landscape" r:id="rId1"/>
  <headerFooter alignWithMargins="0">
    <oddHeader xml:space="preserve">&amp;LZAŁĄCZNIK A DO SIWZ&amp;CZnak sprawy: 1 / WOMP – ZCLiP/KC/ 2019                            
 Specyfikacja Istotnych Warunków Zamówienia na Kompleksowe ubezpieczenie mienia i odpowiedzialności cywilnej WOMP – ZCLiP </oddHeader>
    <oddFooter xml:space="preserve">&amp;L&amp;P/&amp;N  </oddFooter>
  </headerFooter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3</vt:i4>
      </vt:variant>
    </vt:vector>
  </HeadingPairs>
  <TitlesOfParts>
    <vt:vector size="4" baseType="lpstr">
      <vt:lpstr>Załącznik A do SIWZ budynki</vt:lpstr>
      <vt:lpstr>Excel_BuiltIn_Print_Titles_1</vt:lpstr>
      <vt:lpstr>'Załącznik A do SIWZ budynki'!Obszar_wydruku</vt:lpstr>
      <vt:lpstr>'Załącznik A do SIWZ budynki'!Tytuły_wydruku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Bielecka</dc:creator>
  <cp:lastModifiedBy>Małgorzata Bielecka</cp:lastModifiedBy>
  <cp:lastPrinted>2019-04-03T11:41:20Z</cp:lastPrinted>
  <dcterms:created xsi:type="dcterms:W3CDTF">2019-02-20T12:05:14Z</dcterms:created>
  <dcterms:modified xsi:type="dcterms:W3CDTF">2019-04-03T11:41:46Z</dcterms:modified>
</cp:coreProperties>
</file>